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rives compartilhados\Administrativo Compartilhado\Licitações 24.10\Concorrência\Em andamento\CC 90001 Prédio 4 UFCSPA\"/>
    </mc:Choice>
  </mc:AlternateContent>
  <xr:revisionPtr revIDLastSave="0" documentId="8_{E39203A7-E2D6-49C5-A046-C6572599D0E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DI" sheetId="5" r:id="rId1"/>
  </sheets>
  <definedNames>
    <definedName name="_Toc422468147" localSheetId="0">BDI!#REF!</definedName>
    <definedName name="_Toc422468148" localSheetId="0">BDI!$A$23</definedName>
    <definedName name="_Toc422468148">#REF!</definedName>
    <definedName name="AC">#REF!</definedName>
    <definedName name="_xlnm.Print_Area" localSheetId="0">BDI!$A$1:$D$28</definedName>
    <definedName name="COFINS">#REF!</definedName>
    <definedName name="DF.">#REF!</definedName>
    <definedName name="G.">#REF!</definedName>
    <definedName name="ISS">#REF!</definedName>
    <definedName name="L.">#REF!</definedName>
    <definedName name="PIS">#REF!</definedName>
    <definedName name="PIS.">#REF!</definedName>
    <definedName name="R.">#REF!</definedName>
    <definedName name="R_">#REF!</definedName>
    <definedName name="S">#REF!</definedName>
    <definedName name="S.G">#REF!</definedName>
    <definedName name="SG">#REF!</definedName>
    <definedName name="SG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3" i="5" l="1"/>
</calcChain>
</file>

<file path=xl/sharedStrings.xml><?xml version="1.0" encoding="utf-8"?>
<sst xmlns="http://schemas.openxmlformats.org/spreadsheetml/2006/main" count="18" uniqueCount="18">
  <si>
    <t>H) ISS sobre a obra</t>
  </si>
  <si>
    <t>BDI:</t>
  </si>
  <si>
    <t>Fórmula sugerida:</t>
  </si>
  <si>
    <t>A) ADMINISTRAÇÃO CENTRAL</t>
  </si>
  <si>
    <t>B) SEGURO + GARANTIA</t>
  </si>
  <si>
    <t>C) RISCOS</t>
  </si>
  <si>
    <t>D)DESPESAS FINANCEIRAS</t>
  </si>
  <si>
    <t>E) LUCRO</t>
  </si>
  <si>
    <r>
      <rPr>
        <sz val="12"/>
        <color rgb="FF000000"/>
        <rFont val="Times New Roman"/>
        <family val="1"/>
        <charset val="1"/>
      </rPr>
      <t>I) CPRB</t>
    </r>
    <r>
      <rPr>
        <sz val="12"/>
        <color rgb="FFFF0000"/>
        <rFont val="Times New Roman"/>
        <family val="1"/>
        <charset val="1"/>
      </rPr>
      <t xml:space="preserve"> (não desonerado)</t>
    </r>
    <r>
      <rPr>
        <sz val="12"/>
        <color rgb="FF000000"/>
        <rFont val="Times New Roman"/>
        <family val="1"/>
        <charset val="1"/>
      </rPr>
      <t>**</t>
    </r>
  </si>
  <si>
    <t>JUAN MARCEL LANGER MARTINS</t>
  </si>
  <si>
    <t>CPF: 022.454.700-36</t>
  </si>
  <si>
    <t xml:space="preserve">Sócio - Administrador </t>
  </si>
  <si>
    <t>G) COFINS</t>
  </si>
  <si>
    <t>F) PIS</t>
  </si>
  <si>
    <r>
      <t xml:space="preserve">Referência:
</t>
    </r>
    <r>
      <rPr>
        <sz val="12"/>
        <color rgb="FF000000"/>
        <rFont val="Times New Roman"/>
        <family val="1"/>
        <charset val="1"/>
      </rPr>
      <t>LEI Nº 13.161, DE 31 DE AGOSTO DE 2015 - Desoneração
ACÓRDÃO TCU 2622/2013 - Fórmula</t>
    </r>
  </si>
  <si>
    <t>Porto Alegre, 07 de novembro de 2024</t>
  </si>
  <si>
    <t xml:space="preserve">COMPOSIÇÃO DO BDI GERAL </t>
  </si>
  <si>
    <t>CONCORRÊNCIA Nº 90001/2024 - UFCSPA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</si>
</sst>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 &quot;* #,##0.00_-;&quot;-R$ &quot;* #,##0.00_-;_-&quot;R$ &quot;* \-??_-;_-@_-"/>
    <numFmt numFmtId="165" formatCode="[$-F800]dddd\,\ mmmm\ dd\,\ yyyy"/>
  </numFmts>
  <fonts count="1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FF0000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35">
    <xf numFmtId="0" fontId="0" fillId="0" borderId="0" xfId="0"/>
    <xf numFmtId="0" fontId="0" fillId="2" borderId="0" xfId="0" applyFill="1"/>
    <xf numFmtId="1" fontId="1" fillId="2" borderId="0" xfId="0" applyNumberFormat="1" applyFont="1" applyFill="1"/>
    <xf numFmtId="10" fontId="3" fillId="2" borderId="3" xfId="0" applyNumberFormat="1" applyFont="1" applyFill="1" applyBorder="1" applyAlignment="1">
      <alignment vertical="center" wrapText="1"/>
    </xf>
    <xf numFmtId="0" fontId="1" fillId="2" borderId="0" xfId="0" applyFont="1" applyFill="1"/>
    <xf numFmtId="4" fontId="0" fillId="2" borderId="0" xfId="0" applyNumberFormat="1" applyFill="1"/>
    <xf numFmtId="10" fontId="2" fillId="2" borderId="3" xfId="0" applyNumberFormat="1" applyFont="1" applyFill="1" applyBorder="1" applyAlignment="1">
      <alignment vertical="center" wrapText="1"/>
    </xf>
    <xf numFmtId="4" fontId="3" fillId="2" borderId="5" xfId="0" applyNumberFormat="1" applyFont="1" applyFill="1" applyBorder="1" applyAlignment="1">
      <alignment vertical="center"/>
    </xf>
    <xf numFmtId="10" fontId="3" fillId="2" borderId="6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10" fontId="3" fillId="3" borderId="3" xfId="0" applyNumberFormat="1" applyFont="1" applyFill="1" applyBorder="1" applyAlignment="1">
      <alignment vertical="center" wrapText="1"/>
    </xf>
    <xf numFmtId="10" fontId="5" fillId="3" borderId="3" xfId="0" applyNumberFormat="1" applyFont="1" applyFill="1" applyBorder="1" applyAlignment="1">
      <alignment horizontal="right" vertical="center" wrapText="1"/>
    </xf>
    <xf numFmtId="4" fontId="0" fillId="2" borderId="0" xfId="0" applyNumberForma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164" fontId="4" fillId="0" borderId="0" xfId="1" applyFont="1" applyBorder="1" applyAlignment="1" applyProtection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4" fontId="8" fillId="4" borderId="5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Alignment="1">
      <alignment horizontal="center" vertical="center"/>
    </xf>
    <xf numFmtId="4" fontId="8" fillId="4" borderId="6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4" fontId="3" fillId="3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4" fontId="8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181080</xdr:colOff>
      <xdr:row>14</xdr:row>
      <xdr:rowOff>16560</xdr:rowOff>
    </xdr:from>
    <xdr:to>
      <xdr:col>2</xdr:col>
      <xdr:colOff>2385360</xdr:colOff>
      <xdr:row>17</xdr:row>
      <xdr:rowOff>84960</xdr:rowOff>
    </xdr:to>
    <xdr:pic>
      <xdr:nvPicPr>
        <xdr:cNvPr id="20" name="Imagem 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34520" y="5834160"/>
          <a:ext cx="3286440" cy="64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2622177</xdr:colOff>
      <xdr:row>1</xdr:row>
      <xdr:rowOff>11206</xdr:rowOff>
    </xdr:from>
    <xdr:to>
      <xdr:col>2</xdr:col>
      <xdr:colOff>1358473</xdr:colOff>
      <xdr:row>1</xdr:row>
      <xdr:rowOff>620806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4825AD-1604-4E46-A17F-7A0EE7A58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2177" y="806824"/>
          <a:ext cx="2423031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L28"/>
  <sheetViews>
    <sheetView showGridLines="0" tabSelected="1" view="pageBreakPreview" zoomScale="85" zoomScaleNormal="70" zoomScaleSheetLayoutView="85" workbookViewId="0">
      <selection activeCell="A20" sqref="A20:D20"/>
    </sheetView>
  </sheetViews>
  <sheetFormatPr defaultColWidth="9.140625" defaultRowHeight="15" x14ac:dyDescent="0.25"/>
  <cols>
    <col min="1" max="1" width="40" style="1" bestFit="1" customWidth="1"/>
    <col min="2" max="2" width="15.28515625" style="2" customWidth="1"/>
    <col min="3" max="3" width="42.42578125" style="1" customWidth="1"/>
    <col min="4" max="4" width="12.7109375" style="1" customWidth="1"/>
    <col min="5" max="1000" width="9.140625" style="1"/>
  </cols>
  <sheetData>
    <row r="1" spans="1:4" ht="63" customHeight="1" thickBot="1" x14ac:dyDescent="0.3">
      <c r="A1" s="32" t="s">
        <v>17</v>
      </c>
      <c r="B1" s="33"/>
      <c r="C1" s="33"/>
      <c r="D1" s="34"/>
    </row>
    <row r="2" spans="1:4" ht="59.25" customHeight="1" x14ac:dyDescent="0.25">
      <c r="A2" s="22"/>
      <c r="B2" s="22"/>
      <c r="C2" s="22"/>
      <c r="D2" s="22"/>
    </row>
    <row r="3" spans="1:4" ht="15.75" x14ac:dyDescent="0.25">
      <c r="A3" s="23" t="s">
        <v>16</v>
      </c>
      <c r="B3" s="23"/>
      <c r="C3" s="23"/>
      <c r="D3" s="23"/>
    </row>
    <row r="4" spans="1:4" s="4" customFormat="1" ht="15.75" x14ac:dyDescent="0.25">
      <c r="A4" s="24" t="s">
        <v>3</v>
      </c>
      <c r="B4" s="24"/>
      <c r="C4" s="24"/>
      <c r="D4" s="3">
        <v>2.8199999999999999E-2</v>
      </c>
    </row>
    <row r="5" spans="1:4" s="4" customFormat="1" ht="15.75" x14ac:dyDescent="0.25">
      <c r="A5" s="24" t="s">
        <v>4</v>
      </c>
      <c r="B5" s="24"/>
      <c r="C5" s="24"/>
      <c r="D5" s="3">
        <v>8.0000000000000002E-3</v>
      </c>
    </row>
    <row r="6" spans="1:4" ht="15.75" x14ac:dyDescent="0.25">
      <c r="A6" s="25" t="s">
        <v>5</v>
      </c>
      <c r="B6" s="25"/>
      <c r="C6" s="25"/>
      <c r="D6" s="3">
        <v>9.7000000000000003E-3</v>
      </c>
    </row>
    <row r="7" spans="1:4" s="5" customFormat="1" ht="15.75" x14ac:dyDescent="0.25">
      <c r="A7" s="25" t="s">
        <v>6</v>
      </c>
      <c r="B7" s="25"/>
      <c r="C7" s="25"/>
      <c r="D7" s="3">
        <v>5.8999999999999999E-3</v>
      </c>
    </row>
    <row r="8" spans="1:4" s="5" customFormat="1" ht="15.75" x14ac:dyDescent="0.25">
      <c r="A8" s="25" t="s">
        <v>7</v>
      </c>
      <c r="B8" s="25"/>
      <c r="C8" s="25"/>
      <c r="D8" s="3">
        <v>6.1600000000000002E-2</v>
      </c>
    </row>
    <row r="9" spans="1:4" s="5" customFormat="1" ht="15.75" x14ac:dyDescent="0.25">
      <c r="A9" s="25" t="s">
        <v>13</v>
      </c>
      <c r="B9" s="25"/>
      <c r="C9" s="25"/>
      <c r="D9" s="12">
        <v>6.4999999999999997E-3</v>
      </c>
    </row>
    <row r="10" spans="1:4" s="5" customFormat="1" ht="15.75" x14ac:dyDescent="0.25">
      <c r="A10" s="25" t="s">
        <v>12</v>
      </c>
      <c r="B10" s="25"/>
      <c r="C10" s="25"/>
      <c r="D10" s="12">
        <v>0.03</v>
      </c>
    </row>
    <row r="11" spans="1:4" s="5" customFormat="1" ht="15.75" x14ac:dyDescent="0.25">
      <c r="A11" s="25" t="s">
        <v>0</v>
      </c>
      <c r="B11" s="25"/>
      <c r="C11" s="25"/>
      <c r="D11" s="12">
        <v>2.5000000000000001E-2</v>
      </c>
    </row>
    <row r="12" spans="1:4" s="5" customFormat="1" ht="15.75" x14ac:dyDescent="0.25">
      <c r="A12" s="28" t="s">
        <v>8</v>
      </c>
      <c r="B12" s="28"/>
      <c r="C12" s="28"/>
      <c r="D12" s="13">
        <v>4.4999999999999998E-2</v>
      </c>
    </row>
    <row r="13" spans="1:4" s="5" customFormat="1" ht="14.25" customHeight="1" x14ac:dyDescent="0.25">
      <c r="A13" s="29" t="s">
        <v>1</v>
      </c>
      <c r="B13" s="29"/>
      <c r="C13" s="29"/>
      <c r="D13" s="6">
        <f>ROUND((((1+D4+D5+D6)*(1+D7)*(1+D8))/(1-(D9+D10+D11+D12)))-1,4)</f>
        <v>0.25</v>
      </c>
    </row>
    <row r="14" spans="1:4" s="5" customFormat="1" ht="15.75" x14ac:dyDescent="0.25">
      <c r="A14" s="7" t="s">
        <v>2</v>
      </c>
      <c r="B14" s="9"/>
      <c r="C14" s="11"/>
      <c r="D14" s="8"/>
    </row>
    <row r="15" spans="1:4" s="5" customFormat="1" ht="15" customHeight="1" x14ac:dyDescent="0.25">
      <c r="A15" s="14"/>
      <c r="B15" s="14"/>
      <c r="C15" s="14"/>
      <c r="D15" s="14"/>
    </row>
    <row r="16" spans="1:4" s="5" customFormat="1" ht="15" customHeight="1" x14ac:dyDescent="0.25">
      <c r="A16" s="7"/>
      <c r="B16" s="9"/>
      <c r="C16" s="11"/>
      <c r="D16" s="8"/>
    </row>
    <row r="17" spans="1:4" s="5" customFormat="1" ht="15" customHeight="1" x14ac:dyDescent="0.25">
      <c r="A17" s="15"/>
      <c r="B17" s="16"/>
      <c r="C17" s="11"/>
      <c r="D17" s="8"/>
    </row>
    <row r="18" spans="1:4" ht="15" customHeight="1" x14ac:dyDescent="0.25">
      <c r="A18" s="15"/>
      <c r="B18" s="16"/>
      <c r="C18" s="11"/>
      <c r="D18" s="8"/>
    </row>
    <row r="19" spans="1:4" ht="16.5" customHeight="1" x14ac:dyDescent="0.25">
      <c r="A19" s="21" t="s">
        <v>15</v>
      </c>
      <c r="B19" s="17"/>
      <c r="C19" s="10"/>
      <c r="D19" s="8"/>
    </row>
    <row r="20" spans="1:4" ht="87.75" customHeight="1" x14ac:dyDescent="0.25">
      <c r="A20" s="30"/>
      <c r="B20" s="30"/>
      <c r="C20" s="30"/>
      <c r="D20" s="30"/>
    </row>
    <row r="21" spans="1:4" ht="15" customHeight="1" x14ac:dyDescent="0.25">
      <c r="A21" s="18"/>
      <c r="B21" s="19"/>
      <c r="C21" s="19"/>
      <c r="D21" s="20"/>
    </row>
    <row r="22" spans="1:4" ht="15.75" x14ac:dyDescent="0.25">
      <c r="A22" s="31" t="s">
        <v>9</v>
      </c>
      <c r="B22" s="31"/>
      <c r="C22" s="31"/>
      <c r="D22" s="31"/>
    </row>
    <row r="23" spans="1:4" ht="15.75" x14ac:dyDescent="0.25">
      <c r="A23" s="26" t="s">
        <v>11</v>
      </c>
      <c r="B23" s="26"/>
      <c r="C23" s="26"/>
      <c r="D23" s="26"/>
    </row>
    <row r="24" spans="1:4" ht="15.75" x14ac:dyDescent="0.25">
      <c r="A24" s="26" t="s">
        <v>10</v>
      </c>
      <c r="B24" s="26"/>
      <c r="C24" s="26"/>
      <c r="D24" s="26"/>
    </row>
    <row r="25" spans="1:4" ht="18.75" customHeight="1" x14ac:dyDescent="0.25">
      <c r="A25" s="27" t="s">
        <v>14</v>
      </c>
      <c r="B25" s="27"/>
      <c r="C25" s="27"/>
      <c r="D25" s="27"/>
    </row>
    <row r="26" spans="1:4" x14ac:dyDescent="0.25">
      <c r="A26" s="27"/>
      <c r="B26" s="27"/>
      <c r="C26" s="27"/>
      <c r="D26" s="27"/>
    </row>
    <row r="27" spans="1:4" x14ac:dyDescent="0.25">
      <c r="A27" s="27"/>
      <c r="B27" s="27"/>
      <c r="C27" s="27"/>
      <c r="D27" s="27"/>
    </row>
    <row r="28" spans="1:4" x14ac:dyDescent="0.25">
      <c r="A28" s="27"/>
      <c r="B28" s="27"/>
      <c r="C28" s="27"/>
      <c r="D28" s="27"/>
    </row>
  </sheetData>
  <mergeCells count="18">
    <mergeCell ref="A1:D1"/>
    <mergeCell ref="A24:D24"/>
    <mergeCell ref="A25:D28"/>
    <mergeCell ref="A12:C12"/>
    <mergeCell ref="A13:C13"/>
    <mergeCell ref="A20:D20"/>
    <mergeCell ref="A22:D22"/>
    <mergeCell ref="A23:D23"/>
    <mergeCell ref="A7:C7"/>
    <mergeCell ref="A8:C8"/>
    <mergeCell ref="A9:C9"/>
    <mergeCell ref="A10:C10"/>
    <mergeCell ref="A11:C11"/>
    <mergeCell ref="A3:D3"/>
    <mergeCell ref="A4:C4"/>
    <mergeCell ref="A5:C5"/>
    <mergeCell ref="A6:C6"/>
    <mergeCell ref="A2:D2"/>
  </mergeCells>
  <printOptions horizontalCentered="1" verticalCentered="1"/>
  <pageMargins left="0.51180555555555496" right="0.51180555555555496" top="0.25" bottom="0.17013888888888901" header="0.51180555555555496" footer="0.51180555555555496"/>
  <pageSetup paperSize="9" scale="8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</vt:lpstr>
      <vt:lpstr>BDI!_Toc422468148</vt:lpstr>
      <vt:lpstr>BDI!Area_de_impressao</vt:lpstr>
    </vt:vector>
  </TitlesOfParts>
  <Company>Ministerio da Defesa - Exercito Brasileiro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modelo</dc:creator>
  <dc:description/>
  <cp:lastModifiedBy>Win 10</cp:lastModifiedBy>
  <cp:revision>9</cp:revision>
  <cp:lastPrinted>2024-10-28T16:07:02Z</cp:lastPrinted>
  <dcterms:created xsi:type="dcterms:W3CDTF">2013-03-12T17:03:03Z</dcterms:created>
  <dcterms:modified xsi:type="dcterms:W3CDTF">2024-11-07T19:18:59Z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Ministerio da Defesa - Exercito Brasileiro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